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балейская 1" sheetId="1" r:id="rId1"/>
  </sheets>
  <definedNames>
    <definedName name="_xlnm.Print_Area" localSheetId="0">'балейская 1'!$A$1:$D$53</definedName>
  </definedNames>
  <calcPr calcId="145621" calcMode="manual"/>
</workbook>
</file>

<file path=xl/calcChain.xml><?xml version="1.0" encoding="utf-8"?>
<calcChain xmlns="http://schemas.openxmlformats.org/spreadsheetml/2006/main">
  <c r="B51" i="1" l="1"/>
  <c r="B52" i="1" s="1"/>
  <c r="B11" i="1"/>
  <c r="B8" i="1"/>
  <c r="B42" i="1" l="1"/>
  <c r="B24" i="1"/>
  <c r="B21" i="1"/>
  <c r="B20" i="1"/>
  <c r="B38" i="1" l="1"/>
  <c r="B16" i="1" l="1"/>
  <c r="B13" i="1"/>
  <c r="B50" i="1" s="1"/>
  <c r="B9" i="1"/>
  <c r="B49" i="1" l="1"/>
  <c r="B48" i="1" s="1"/>
  <c r="B53" i="1" l="1"/>
</calcChain>
</file>

<file path=xl/sharedStrings.xml><?xml version="1.0" encoding="utf-8"?>
<sst xmlns="http://schemas.openxmlformats.org/spreadsheetml/2006/main" count="90" uniqueCount="65">
  <si>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</si>
  <si>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</si>
  <si>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</si>
  <si>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</si>
  <si>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</si>
  <si>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</si>
  <si>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</si>
  <si>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</si>
  <si>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</si>
  <si>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</si>
  <si>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</si>
  <si>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</si>
  <si>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</si>
  <si>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</si>
  <si>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</si>
  <si>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</si>
  <si>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</si>
  <si>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</si>
  <si>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</si>
  <si>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</si>
  <si>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</si>
  <si>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</si>
  <si>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</si>
  <si>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</si>
  <si>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</si>
  <si>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</si>
  <si>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</si>
  <si>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Балейская, д. 1</t>
  </si>
  <si>
    <t>м2</t>
  </si>
  <si>
    <t>шт.</t>
  </si>
  <si>
    <t>м</t>
  </si>
  <si>
    <t>19. Конечное сальдо с учетом дебиторской задолженности (переплаты) на 31.12.2020 г.</t>
  </si>
  <si>
    <t>исполнение заявок не связанных с ремонтом</t>
  </si>
  <si>
    <t>дом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</si>
  <si>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</si>
  <si>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</si>
  <si>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</si>
  <si>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</si>
  <si>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</si>
  <si>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</si>
  <si>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</si>
  <si>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</si>
  <si>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</si>
  <si>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</si>
  <si>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</si>
  <si>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</si>
  <si>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</si>
  <si>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</si>
  <si>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</si>
  <si>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</si>
  <si>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</si>
  <si>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Мелкий ремонт шиферной кровли</t>
  </si>
  <si>
    <t>Осмотр чердачного помещения</t>
  </si>
  <si>
    <t>Замена контргайки на радиаторе</t>
  </si>
  <si>
    <t>Замена муфты</t>
  </si>
  <si>
    <t>Запуск системы отопления</t>
  </si>
  <si>
    <t>Отключение отопления</t>
  </si>
  <si>
    <t>Очистка внутридомовой канализационной сети</t>
  </si>
  <si>
    <t>п/м</t>
  </si>
  <si>
    <t>Сброс воздуха со стояков отопления</t>
  </si>
  <si>
    <t>стояк</t>
  </si>
  <si>
    <t>замена стояка отопления (сварка)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</si>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</sst>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6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30" workbookViewId="0">
      <selection activeCell="B54" sqref="B54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5.7109375" style="12" customWidth="1"/>
    <col min="6" max="16384" width="9.140625" style="12"/>
  </cols>
  <sheetData>
    <row r="1" spans="1:4" ht="37.5" customHeight="1" x14ac:dyDescent="0.25">
      <c r="A1" s="30" t="s">
        <v>5</v>
      </c>
      <c r="B1" s="30"/>
      <c r="C1" s="30"/>
      <c r="D1" s="30"/>
    </row>
    <row r="2" spans="1:4" ht="17.25" customHeight="1" x14ac:dyDescent="0.25">
      <c r="A2" s="20" t="s">
        <v>27</v>
      </c>
      <c r="B2" s="32" t="s">
        <v>34</v>
      </c>
      <c r="C2" s="32"/>
      <c r="D2" s="32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35</v>
      </c>
      <c r="B4" s="27">
        <v>241644.29800000001</v>
      </c>
      <c r="C4" s="15" t="s">
        <v>24</v>
      </c>
      <c r="D4" s="12"/>
    </row>
    <row r="5" spans="1:4" x14ac:dyDescent="0.25">
      <c r="A5" s="33" t="s">
        <v>26</v>
      </c>
      <c r="B5" s="34"/>
      <c r="C5" s="34"/>
      <c r="D5" s="35"/>
    </row>
    <row r="6" spans="1:4" ht="28.5" x14ac:dyDescent="0.25">
      <c r="A6" s="13" t="s">
        <v>36</v>
      </c>
      <c r="B6" s="3">
        <v>83222.58</v>
      </c>
      <c r="C6" s="15" t="s">
        <v>24</v>
      </c>
      <c r="D6" s="6"/>
    </row>
    <row r="7" spans="1:4" x14ac:dyDescent="0.25">
      <c r="A7" s="13" t="s">
        <v>37</v>
      </c>
      <c r="B7" s="3">
        <v>73944.539999999994</v>
      </c>
      <c r="C7" s="15" t="s">
        <v>24</v>
      </c>
      <c r="D7" s="6"/>
    </row>
    <row r="8" spans="1:4" x14ac:dyDescent="0.25">
      <c r="A8" s="13" t="s">
        <v>38</v>
      </c>
      <c r="B8" s="3">
        <f>B7-B6</f>
        <v>-9278.0400000000081</v>
      </c>
      <c r="C8" s="15" t="s">
        <v>24</v>
      </c>
      <c r="D8" s="6"/>
    </row>
    <row r="9" spans="1:4" x14ac:dyDescent="0.25">
      <c r="A9" s="13" t="s">
        <v>6</v>
      </c>
      <c r="B9" s="3">
        <f>B10</f>
        <v>0</v>
      </c>
      <c r="C9" s="15" t="s">
        <v>24</v>
      </c>
      <c r="D9" s="6"/>
    </row>
    <row r="10" spans="1:4" x14ac:dyDescent="0.25">
      <c r="A10" s="13" t="s">
        <v>7</v>
      </c>
      <c r="B10" s="16">
        <v>0</v>
      </c>
      <c r="C10" s="15" t="s">
        <v>24</v>
      </c>
      <c r="D10" s="6"/>
    </row>
    <row r="11" spans="1:4" x14ac:dyDescent="0.25">
      <c r="A11" s="20" t="s">
        <v>39</v>
      </c>
      <c r="B11" s="7">
        <f>B6+B9-B10</f>
        <v>83222.58</v>
      </c>
      <c r="C11" s="15" t="s">
        <v>24</v>
      </c>
      <c r="D11" s="1"/>
    </row>
    <row r="12" spans="1:4" x14ac:dyDescent="0.25">
      <c r="A12" s="31" t="s">
        <v>8</v>
      </c>
      <c r="B12" s="31"/>
      <c r="C12" s="31"/>
      <c r="D12" s="31"/>
    </row>
    <row r="13" spans="1:4" ht="29.25" thickBot="1" x14ac:dyDescent="0.3">
      <c r="A13" s="20" t="s">
        <v>9</v>
      </c>
      <c r="B13" s="7">
        <f>SUM(B14:B15)</f>
        <v>14982.279999999999</v>
      </c>
      <c r="C13" s="2"/>
      <c r="D13" s="1"/>
    </row>
    <row r="14" spans="1:4" s="22" customFormat="1" ht="15.75" thickBot="1" x14ac:dyDescent="0.3">
      <c r="A14" s="23" t="s">
        <v>40</v>
      </c>
      <c r="B14" s="24">
        <v>7163.3</v>
      </c>
      <c r="C14" s="23" t="s">
        <v>28</v>
      </c>
      <c r="D14" s="24">
        <v>1639.2</v>
      </c>
    </row>
    <row r="15" spans="1:4" s="22" customFormat="1" ht="15.75" thickBot="1" x14ac:dyDescent="0.3">
      <c r="A15" s="23" t="s">
        <v>41</v>
      </c>
      <c r="B15" s="24">
        <v>7818.98</v>
      </c>
      <c r="C15" s="23" t="s">
        <v>28</v>
      </c>
      <c r="D15" s="24">
        <v>1639.2</v>
      </c>
    </row>
    <row r="16" spans="1:4" ht="29.25" thickBot="1" x14ac:dyDescent="0.3">
      <c r="A16" s="20" t="s">
        <v>10</v>
      </c>
      <c r="B16" s="7">
        <f>SUM(B17:B18)</f>
        <v>6826.06</v>
      </c>
      <c r="C16" s="2"/>
      <c r="D16" s="1"/>
    </row>
    <row r="17" spans="1:4" s="22" customFormat="1" ht="15.75" thickBot="1" x14ac:dyDescent="0.3">
      <c r="A17" s="23" t="s">
        <v>42</v>
      </c>
      <c r="B17" s="24">
        <v>3042.76</v>
      </c>
      <c r="C17" s="23" t="s">
        <v>28</v>
      </c>
      <c r="D17" s="24">
        <v>1502.6</v>
      </c>
    </row>
    <row r="18" spans="1:4" s="22" customFormat="1" ht="15.75" thickBot="1" x14ac:dyDescent="0.3">
      <c r="A18" s="23" t="s">
        <v>50</v>
      </c>
      <c r="B18" s="24">
        <v>3783.3</v>
      </c>
      <c r="C18" s="23" t="s">
        <v>28</v>
      </c>
      <c r="D18" s="24">
        <v>1639.2</v>
      </c>
    </row>
    <row r="19" spans="1:4" ht="28.5" x14ac:dyDescent="0.25">
      <c r="A19" s="20" t="s">
        <v>11</v>
      </c>
      <c r="B19" s="7">
        <v>0</v>
      </c>
      <c r="C19" s="4"/>
      <c r="D19" s="1"/>
    </row>
    <row r="20" spans="1:4" ht="42.75" x14ac:dyDescent="0.25">
      <c r="A20" s="20" t="s">
        <v>12</v>
      </c>
      <c r="B20" s="7">
        <f>0</f>
        <v>0</v>
      </c>
      <c r="C20" s="2"/>
      <c r="D20" s="1"/>
    </row>
    <row r="21" spans="1:4" ht="43.5" outlineLevel="1" thickBot="1" x14ac:dyDescent="0.3">
      <c r="A21" s="20" t="s">
        <v>13</v>
      </c>
      <c r="B21" s="7">
        <f>SUM(B22:B23)</f>
        <v>3348.95</v>
      </c>
      <c r="C21" s="14"/>
      <c r="D21" s="14"/>
    </row>
    <row r="22" spans="1:4" s="22" customFormat="1" ht="15.75" thickBot="1" x14ac:dyDescent="0.3">
      <c r="A22" s="23" t="s">
        <v>51</v>
      </c>
      <c r="B22" s="24">
        <v>2882.52</v>
      </c>
      <c r="C22" s="23" t="s">
        <v>28</v>
      </c>
      <c r="D22" s="24">
        <v>3</v>
      </c>
    </row>
    <row r="23" spans="1:4" s="22" customFormat="1" ht="15.75" thickBot="1" x14ac:dyDescent="0.3">
      <c r="A23" s="23" t="s">
        <v>52</v>
      </c>
      <c r="B23" s="24">
        <v>466.43</v>
      </c>
      <c r="C23" s="23" t="s">
        <v>33</v>
      </c>
      <c r="D23" s="24">
        <v>1</v>
      </c>
    </row>
    <row r="24" spans="1:4" s="17" customFormat="1" ht="51" customHeight="1" outlineLevel="2" thickBot="1" x14ac:dyDescent="0.3">
      <c r="A24" s="20" t="s">
        <v>14</v>
      </c>
      <c r="B24" s="26">
        <f>SUM(B25:B32)</f>
        <v>21450.59</v>
      </c>
      <c r="C24" s="18"/>
      <c r="D24" s="18"/>
    </row>
    <row r="25" spans="1:4" s="22" customFormat="1" ht="15.75" thickBot="1" x14ac:dyDescent="0.3">
      <c r="A25" s="23" t="s">
        <v>53</v>
      </c>
      <c r="B25" s="24">
        <v>1421.36</v>
      </c>
      <c r="C25" s="23" t="s">
        <v>29</v>
      </c>
      <c r="D25" s="24">
        <v>2</v>
      </c>
    </row>
    <row r="26" spans="1:4" s="22" customFormat="1" ht="15.75" thickBot="1" x14ac:dyDescent="0.3">
      <c r="A26" s="23" t="s">
        <v>54</v>
      </c>
      <c r="B26" s="24">
        <v>967.96</v>
      </c>
      <c r="C26" s="23" t="s">
        <v>29</v>
      </c>
      <c r="D26" s="24">
        <v>2</v>
      </c>
    </row>
    <row r="27" spans="1:4" s="22" customFormat="1" ht="15.75" thickBot="1" x14ac:dyDescent="0.3">
      <c r="A27" s="23" t="s">
        <v>55</v>
      </c>
      <c r="B27" s="24">
        <v>1117</v>
      </c>
      <c r="C27" s="23" t="s">
        <v>29</v>
      </c>
      <c r="D27" s="24">
        <v>1</v>
      </c>
    </row>
    <row r="28" spans="1:4" s="22" customFormat="1" ht="15.75" thickBot="1" x14ac:dyDescent="0.3">
      <c r="A28" s="23" t="s">
        <v>56</v>
      </c>
      <c r="B28" s="24">
        <v>1117.43</v>
      </c>
      <c r="C28" s="23" t="s">
        <v>29</v>
      </c>
      <c r="D28" s="24">
        <v>1</v>
      </c>
    </row>
    <row r="29" spans="1:4" s="22" customFormat="1" ht="15.75" thickBot="1" x14ac:dyDescent="0.3">
      <c r="A29" s="23" t="s">
        <v>57</v>
      </c>
      <c r="B29" s="24">
        <v>10762.05</v>
      </c>
      <c r="C29" s="23" t="s">
        <v>58</v>
      </c>
      <c r="D29" s="24">
        <v>15</v>
      </c>
    </row>
    <row r="30" spans="1:4" s="22" customFormat="1" ht="15.75" thickBot="1" x14ac:dyDescent="0.3">
      <c r="A30" s="23" t="s">
        <v>59</v>
      </c>
      <c r="B30" s="24">
        <v>3949.4</v>
      </c>
      <c r="C30" s="23" t="s">
        <v>60</v>
      </c>
      <c r="D30" s="24">
        <v>5</v>
      </c>
    </row>
    <row r="31" spans="1:4" s="22" customFormat="1" ht="15.75" thickBot="1" x14ac:dyDescent="0.3">
      <c r="A31" s="23" t="s">
        <v>61</v>
      </c>
      <c r="B31" s="24">
        <v>1555.72</v>
      </c>
      <c r="C31" s="23" t="s">
        <v>30</v>
      </c>
      <c r="D31" s="24">
        <v>2</v>
      </c>
    </row>
    <row r="32" spans="1:4" s="22" customFormat="1" ht="15.75" thickBot="1" x14ac:dyDescent="0.3">
      <c r="A32" s="23" t="s">
        <v>32</v>
      </c>
      <c r="B32" s="24">
        <v>559.66999999999996</v>
      </c>
      <c r="C32" s="23" t="s">
        <v>29</v>
      </c>
      <c r="D32" s="24">
        <v>1</v>
      </c>
    </row>
    <row r="33" spans="1:4" s="17" customFormat="1" ht="28.5" outlineLevel="2" x14ac:dyDescent="0.25">
      <c r="A33" s="20" t="s">
        <v>15</v>
      </c>
      <c r="B33" s="19">
        <v>0</v>
      </c>
      <c r="C33" s="18"/>
      <c r="D33" s="18"/>
    </row>
    <row r="34" spans="1:4" ht="28.5" x14ac:dyDescent="0.25">
      <c r="A34" s="20" t="s">
        <v>16</v>
      </c>
      <c r="B34" s="7">
        <v>0</v>
      </c>
      <c r="C34" s="2"/>
      <c r="D34" s="1"/>
    </row>
    <row r="35" spans="1:4" ht="28.5" x14ac:dyDescent="0.25">
      <c r="A35" s="20" t="s">
        <v>17</v>
      </c>
      <c r="B35" s="7">
        <v>0</v>
      </c>
      <c r="C35" s="2"/>
      <c r="D35" s="1"/>
    </row>
    <row r="36" spans="1:4" ht="28.5" x14ac:dyDescent="0.25">
      <c r="A36" s="20" t="s">
        <v>18</v>
      </c>
      <c r="B36" s="7">
        <v>0</v>
      </c>
      <c r="C36" s="2"/>
      <c r="D36" s="1"/>
    </row>
    <row r="37" spans="1:4" ht="28.5" x14ac:dyDescent="0.25">
      <c r="A37" s="20" t="s">
        <v>19</v>
      </c>
      <c r="B37" s="7">
        <v>0</v>
      </c>
      <c r="C37" s="2"/>
      <c r="D37" s="1"/>
    </row>
    <row r="38" spans="1:4" ht="29.25" thickBot="1" x14ac:dyDescent="0.3">
      <c r="A38" s="20" t="s">
        <v>20</v>
      </c>
      <c r="B38" s="7">
        <f>SUM(B39:B40)</f>
        <v>3455.43</v>
      </c>
      <c r="C38" s="2"/>
      <c r="D38" s="1"/>
    </row>
    <row r="39" spans="1:4" s="22" customFormat="1" ht="15.75" thickBot="1" x14ac:dyDescent="0.3">
      <c r="A39" s="23" t="s">
        <v>43</v>
      </c>
      <c r="B39" s="24">
        <v>1652.31</v>
      </c>
      <c r="C39" s="23" t="s">
        <v>28</v>
      </c>
      <c r="D39" s="24">
        <v>1639.2</v>
      </c>
    </row>
    <row r="40" spans="1:4" s="22" customFormat="1" ht="15.75" thickBot="1" x14ac:dyDescent="0.3">
      <c r="A40" s="23" t="s">
        <v>44</v>
      </c>
      <c r="B40" s="24">
        <v>1803.12</v>
      </c>
      <c r="C40" s="23" t="s">
        <v>28</v>
      </c>
      <c r="D40" s="24">
        <v>1639.2</v>
      </c>
    </row>
    <row r="41" spans="1:4" ht="42.75" x14ac:dyDescent="0.25">
      <c r="A41" s="20" t="s">
        <v>21</v>
      </c>
      <c r="B41" s="7">
        <v>0</v>
      </c>
      <c r="C41" s="2"/>
      <c r="D41" s="1"/>
    </row>
    <row r="42" spans="1:4" ht="57.75" thickBot="1" x14ac:dyDescent="0.3">
      <c r="A42" s="20" t="s">
        <v>22</v>
      </c>
      <c r="B42" s="7">
        <f>SUM(B43:B47)</f>
        <v>21076.879999999997</v>
      </c>
      <c r="C42" s="2"/>
      <c r="D42" s="1"/>
    </row>
    <row r="43" spans="1:4" s="22" customFormat="1" ht="15.75" thickBot="1" x14ac:dyDescent="0.3">
      <c r="A43" s="23" t="s">
        <v>45</v>
      </c>
      <c r="B43" s="24">
        <v>27.87</v>
      </c>
      <c r="C43" s="23" t="s">
        <v>28</v>
      </c>
      <c r="D43" s="24">
        <v>1639.2</v>
      </c>
    </row>
    <row r="44" spans="1:4" s="22" customFormat="1" ht="15.75" thickBot="1" x14ac:dyDescent="0.3">
      <c r="A44" s="23" t="s">
        <v>62</v>
      </c>
      <c r="B44" s="24">
        <v>27.87</v>
      </c>
      <c r="C44" s="23" t="s">
        <v>28</v>
      </c>
      <c r="D44" s="24">
        <v>1639.2</v>
      </c>
    </row>
    <row r="45" spans="1:4" s="22" customFormat="1" ht="15.75" thickBot="1" x14ac:dyDescent="0.3">
      <c r="A45" s="23" t="s">
        <v>63</v>
      </c>
      <c r="B45" s="24">
        <v>10586</v>
      </c>
      <c r="C45" s="23" t="s">
        <v>28</v>
      </c>
      <c r="D45" s="24">
        <v>1975</v>
      </c>
    </row>
    <row r="46" spans="1:4" s="22" customFormat="1" ht="15.75" thickBot="1" x14ac:dyDescent="0.3">
      <c r="A46" s="23" t="s">
        <v>46</v>
      </c>
      <c r="B46" s="24">
        <v>4943.82</v>
      </c>
      <c r="C46" s="23" t="s">
        <v>28</v>
      </c>
      <c r="D46" s="24">
        <v>1639.2</v>
      </c>
    </row>
    <row r="47" spans="1:4" s="22" customFormat="1" ht="15.75" thickBot="1" x14ac:dyDescent="0.3">
      <c r="A47" s="23" t="s">
        <v>64</v>
      </c>
      <c r="B47" s="24">
        <v>5491.32</v>
      </c>
      <c r="C47" s="23" t="s">
        <v>28</v>
      </c>
      <c r="D47" s="24">
        <v>1639.2</v>
      </c>
    </row>
    <row r="48" spans="1:4" x14ac:dyDescent="0.25">
      <c r="A48" s="20" t="s">
        <v>23</v>
      </c>
      <c r="B48" s="7">
        <f>B49</f>
        <v>480</v>
      </c>
      <c r="C48" s="2"/>
      <c r="D48" s="1"/>
    </row>
    <row r="49" spans="1:5" ht="45" x14ac:dyDescent="0.25">
      <c r="A49" s="4" t="s">
        <v>4</v>
      </c>
      <c r="B49" s="8">
        <f>D49*12*5</f>
        <v>480</v>
      </c>
      <c r="C49" s="4" t="s">
        <v>3</v>
      </c>
      <c r="D49" s="4">
        <v>8</v>
      </c>
    </row>
    <row r="50" spans="1:5" x14ac:dyDescent="0.25">
      <c r="A50" s="20" t="s">
        <v>47</v>
      </c>
      <c r="B50" s="28">
        <f>B13+B16+B19+B20+B21+B24+B36+B37+B38+B41+B964+B42+B34+B33</f>
        <v>71140.19</v>
      </c>
      <c r="C50" s="21" t="s">
        <v>24</v>
      </c>
      <c r="D50" s="1"/>
      <c r="E50" s="25"/>
    </row>
    <row r="51" spans="1:5" x14ac:dyDescent="0.25">
      <c r="A51" s="20" t="s">
        <v>48</v>
      </c>
      <c r="B51" s="29">
        <f>B50*1.2+B48</f>
        <v>85848.228000000003</v>
      </c>
      <c r="C51" s="21" t="s">
        <v>24</v>
      </c>
      <c r="D51" s="1"/>
    </row>
    <row r="52" spans="1:5" x14ac:dyDescent="0.25">
      <c r="A52" s="20" t="s">
        <v>49</v>
      </c>
      <c r="B52" s="29">
        <f>B6+B9-B51+B4</f>
        <v>239018.65000000002</v>
      </c>
      <c r="C52" s="21" t="s">
        <v>24</v>
      </c>
      <c r="D52" s="1"/>
    </row>
    <row r="53" spans="1:5" ht="28.5" hidden="1" x14ac:dyDescent="0.25">
      <c r="A53" s="20" t="s">
        <v>31</v>
      </c>
      <c r="B53" s="7">
        <f>B52+B8</f>
        <v>229740.61000000002</v>
      </c>
      <c r="C53" s="21" t="s">
        <v>24</v>
      </c>
      <c r="D53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балейская 1</vt:lpstr>
      <vt:lpstr>'балейская 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2019-01-29T00:53:17Z</cp:lastPrinted>
  <dcterms:created xsi:type="dcterms:W3CDTF">2016-03-18T02:51:51Z</dcterms:created>
  <dcterms:modified xsi:type="dcterms:W3CDTF">2023-03-13T01:55:41Z</dcterms:modified>
</cp:coreProperties>
</file>